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1" i="15"/>
  <c r="A12" i="24"/>
  <c r="A12" i="19"/>
  <c r="A12" i="10"/>
  <c r="A11" i="17"/>
  <c r="A12" i="6"/>
  <c r="A16" i="13"/>
  <c r="A13" i="13"/>
  <c r="A11" i="12"/>
  <c r="A14" i="12"/>
  <c r="B21" i="22" l="1"/>
  <c r="C40" i="7"/>
  <c r="B57" i="22" l="1"/>
  <c r="B2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<sst xmlns="http://schemas.openxmlformats.org/spreadsheetml/2006/main" count="1401" uniqueCount="551">
  <si>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</si>
  <si>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</si>
  <si>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</si>
  <si>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</si>
  <si>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</si>
  <si>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</si>
  <si>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</si>
  <si>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</si>
  <si>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</si>
  <si>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</si>
  <si>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</si>
  <si>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</si>
  <si>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</si>
  <si>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</si>
  <si>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</si>
  <si>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</si>
  <si>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</si>
  <si>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</si>
  <si>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</si>
  <si>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</si>
  <si>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</si>
  <si>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</si>
  <si>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</si>
  <si>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</si>
  <si>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</si>
  <si>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</si>
  <si>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</si>
  <si>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</si>
  <si>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</si>
  <si>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</si>
  <si>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</si>
  <si>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</si>
  <si>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</si>
  <si>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</si>
  <si>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</si>
  <si>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</si>
  <si>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</si>
  <si>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</si>
  <si>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</si>
  <si>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</si>
  <si>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</si>
  <si>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</si>
  <si>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</si>
  <si>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</si>
  <si>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</si>
  <si>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</si>
  <si>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</si>
  <si>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</si>
  <si>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</si>
  <si>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</si>
  <si>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</si>
  <si>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</si>
  <si>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</si>
  <si>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</si>
  <si>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</si>
  <si>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</si>
  <si>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</si>
  <si>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</si>
  <si>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</si>
  <si>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</si>
  <si>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</si>
  <si>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</si>
  <si>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</si>
  <si>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</si>
  <si>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</si>
  <si>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</si>
  <si>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</si>
  <si>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</si>
  <si>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</si>
  <si>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</si>
  <si>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</si>
  <si>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</si>
  <si>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</si>
  <si>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</si>
  <si>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</si>
  <si>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</si>
  <si>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</si>
  <si>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</si>
  <si>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</si>
  <si>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</si>
  <si>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</si>
  <si>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</si>
  <si>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</si>
  <si>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</si>
  <si>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</si>
  <si>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</si>
  <si>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</si>
  <si>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</si>
  <si>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</si>
  <si>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</si>
  <si>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</si>
  <si>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</si>
  <si>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</si>
  <si>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</si>
  <si>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</si>
  <si>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</si>
  <si>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</si>
  <si>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</si>
  <si>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</si>
  <si>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</si>
  <si>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</si>
  <si>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</si>
  <si>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</si>
  <si>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</si>
  <si>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</si>
  <si>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</si>
  <si>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</si>
  <si>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</si>
  <si>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</si>
  <si>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</si>
  <si>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</si>
  <si>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</si>
  <si>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</si>
  <si>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</si>
  <si>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</si>
  <si>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</si>
  <si>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</si>
  <si>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</si>
  <si>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</si>
  <si>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</si>
  <si>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</si>
  <si>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</si>
  <si>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</si>
  <si>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</si>
  <si>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</si>
  <si>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</si>
  <si>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</si>
  <si>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</si>
  <si>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</si>
  <si>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</si>
  <si>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</si>
  <si>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</si>
  <si>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</si>
  <si>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</si>
  <si>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</si>
  <si>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</si>
  <si>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</si>
  <si>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</si>
  <si>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</si>
  <si>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</si>
  <si>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</si>
  <si>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</si>
  <si>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</si>
  <si>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</si>
  <si>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</si>
  <si>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</si>
  <si>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</si>
  <si>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</si>
  <si>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</si>
  <si>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</si>
  <si>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</si>
  <si>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</si>
  <si>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</si>
  <si>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</si>
  <si>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</si>
  <si>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</si>
  <si>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</si>
  <si>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</si>
  <si>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</si>
  <si>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</si>
  <si>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</si>
  <si>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</si>
  <si>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</si>
  <si>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</si>
  <si>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</si>
  <si>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</si>
  <si>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</si>
  <si>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</si>
  <si>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</si>
  <si>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</si>
  <si>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</si>
  <si>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</si>
  <si>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</si>
  <si>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</si>
  <si>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</si>
  <si>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</si>
  <si>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</si>
  <si>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</si>
  <si>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</si>
  <si>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</si>
  <si>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</si>
  <si>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</si>
  <si>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</si>
  <si>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</si>
  <si>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</si>
  <si>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</si>
  <si>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</si>
  <si>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</si>
  <si>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</si>
  <si>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</si>
  <si>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</si>
  <si>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</si>
  <si>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</si>
  <si>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</si>
  <si>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</si>
  <si>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</si>
  <si>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</si>
  <si>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</si>
  <si>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</si>
  <si>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</si>
  <si>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</si>
  <si>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</si>
  <si>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</si>
  <si>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</si>
  <si>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</si>
  <si>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</si>
  <si>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</si>
  <si>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</si>
  <si>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</si>
  <si>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</si>
  <si>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</si>
  <si>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</si>
  <si>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</si>
  <si>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</si>
  <si>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</si>
  <si>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</si>
  <si>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</si>
  <si>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</si>
  <si>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</si>
  <si>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</si>
  <si>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</si>
  <si>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</si>
  <si>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</si>
  <si>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</si>
  <si>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</si>
  <si>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</si>
  <si>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</si>
  <si>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</si>
  <si>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</si>
  <si>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</si>
  <si>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</si>
  <si>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</si>
  <si>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</si>
  <si>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</si>
  <si>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</si>
  <si>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</si>
  <si>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</si>
  <si>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</si>
  <si>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</si>
  <si>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</si>
  <si>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</si>
  <si>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</si>
  <si>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</si>
  <si>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</si>
  <si>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</si>
  <si>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</si>
  <si>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</si>
  <si>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</si>
  <si>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</si>
  <si>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</si>
  <si>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</si>
  <si>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</si>
  <si>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</si>
  <si>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</si>
  <si>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</si>
  <si>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</si>
  <si>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</si>
  <si>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</si>
  <si>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</si>
  <si>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</si>
  <si>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</si>
  <si>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</si>
  <si>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</si>
  <si>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</si>
  <si>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</si>
  <si>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</si>
  <si>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</si>
  <si>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</si>
  <si>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</si>
  <si>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</si>
  <si>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</si>
  <si>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</si>
  <si>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</si>
  <si>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</si>
  <si>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</si>
  <si>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</si>
  <si>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</si>
  <si>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</si>
  <si>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</si>
  <si>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</si>
  <si>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</si>
  <si>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</si>
  <si>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</si>
  <si>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</si>
  <si>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</si>
  <si>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</si>
  <si>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</si>
  <si>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</si>
  <si>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</si>
  <si>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</si>
  <si>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</si>
  <si>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</si>
  <si>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</si>
  <si>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</si>
  <si>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</si>
  <si>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</si>
  <si>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</si>
  <si>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</si>
  <si>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</si>
  <si>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</si>
  <si>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</si>
  <si>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</si>
  <si>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</si>
  <si>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</si>
  <si>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</si>
  <si>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</si>
  <si>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</si>
  <si>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</si>
  <si>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</si>
  <si>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</si>
  <si>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</si>
  <si>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</si>
  <si>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</si>
  <si>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</si>
  <si>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</si>
  <si>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</si>
  <si>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</si>
  <si>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</si>
  <si>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</si>
  <si>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</si>
  <si>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</si>
  <si>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</si>
  <si>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</si>
  <si>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</si>
  <si>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</si>
  <si>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</si>
  <si>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</si>
  <si>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</si>
  <si>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</si>
  <si>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</si>
  <si>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</si>
  <si>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</si>
  <si>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</si>
  <si>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</si>
  <si>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</si>
  <si>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</si>
  <si>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</si>
  <si>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</si>
  <si>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</si>
  <si>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</si>
  <si>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</si>
  <si>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</si>
  <si>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</si>
  <si>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</si>
  <si>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</si>
  <si>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</si>
  <si>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</si>
  <si>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</si>
  <si>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</si>
  <si>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</si>
  <si>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</si>
  <si>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</si>
  <si>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</si>
  <si>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</si>
  <si>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</si>
  <si>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</si>
  <si>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</si>
  <si>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</si>
  <si>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</si>
  <si>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</si>
  <si>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</si>
  <si>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</si>
  <si>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</si>
  <si>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</si>
  <si>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</si>
  <si>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</si>
  <si>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</si>
  <si>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</si>
  <si>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</si>
  <si>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</si>
  <si>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</si>
  <si>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</si>
  <si>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</si>
  <si>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</si>
  <si>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</si>
  <si>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</si>
  <si>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</si>
  <si>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</si>
  <si>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</si>
  <si>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</si>
  <si>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</si>
  <si>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</si>
  <si>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</si>
  <si>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</si>
  <si>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</si>
  <si>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</si>
  <si>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</si>
  <si>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</si>
  <si>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</si>
  <si>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</si>
  <si>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</si>
  <si>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</si>
  <si>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</si>
  <si>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</si>
  <si>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</si>
  <si>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</si>
  <si>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</si>
  <si>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</si>
  <si>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</si>
  <si>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</si>
  <si>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</si>
  <si>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</si>
  <si>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</si>
  <si>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</si>
  <si>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</si>
  <si>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</si>
  <si>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</si>
  <si>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</si>
  <si>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</si>
  <si>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</si>
  <si>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</si>
  <si>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</si>
  <si>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</si>
  <si>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</si>
  <si>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</si>
  <si>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</si>
  <si>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</si>
  <si>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</si>
  <si>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</si>
  <si>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</si>
  <si>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</si>
  <si>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</si>
  <si>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</si>
  <si>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</si>
  <si>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</si>
  <si>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</si>
  <si>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</si>
  <si>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</si>
  <si>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</si>
  <si>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</si>
  <si>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</si>
  <si>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</si>
  <si>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</si>
  <si>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</si>
  <si>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</si>
  <si>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</si>
  <si>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</si>
  <si>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</si>
  <si>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</si>
  <si>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</si>
  <si>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</si>
  <si>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</si>
  <si>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</si>
  <si>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</si>
  <si>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</si>
  <si>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</si>
  <si>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</si>
  <si>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</si>
  <si>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</si>
  <si>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</si>
  <si>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</si>
  <si>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</si>
  <si>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</si>
  <si>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</si>
  <si>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</si>
  <si>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</si>
  <si>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</si>
  <si>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</si>
  <si>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</si>
  <si>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</si>
  <si>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</si>
  <si>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</si>
  <si>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</si>
  <si>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</si>
  <si>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</si>
  <si>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</si>
  <si>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</si>
  <si>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</si>
  <si>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</si>
  <si>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</si>
  <si>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</si>
  <si>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</si>
  <si>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</si>
  <si>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</si>
  <si>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</si>
  <si>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</si>
  <si>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</si>
  <si>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</si>
  <si>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</si>
  <si>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</si>
  <si>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</si>
  <si>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</si>
  <si>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</si>
  <si>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</si>
  <si>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</si>
  <si>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</si>
  <si>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</si>
  <si>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</si>
  <si>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</si>
  <si>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</si>
  <si>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</si>
  <si>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</si>
  <si>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</si>
  <si>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</si>
  <si>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</si>
  <si>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</si>
  <si>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</si>
  <si>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</si>
  <si>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</si>
  <si>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</si>
  <si>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</si>
  <si>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</si>
  <si>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</si>
  <si>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</si>
  <si>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</si>
  <si>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</si>
  <si>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</si>
  <si>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</si>
  <si>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</si>
  <si>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</si>
  <si>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</si>
  <si>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</si>
  <si>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</si>
  <si>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</si>
  <si>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</si>
  <si>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</si>
  <si>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</si>
  <si>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</si>
  <si>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</si>
  <si>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</si>
  <si>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</si>
  <si>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</si>
  <si>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</si>
  <si>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</si>
  <si>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</si>
  <si>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</si>
  <si>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</si>
  <si>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</si>
  <si>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</si>
  <si>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</si>
  <si>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</si>
  <si>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</si>
  <si>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</si>
  <si>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</si>
  <si>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</si>
  <si>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</si>
  <si>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</si>
  <si>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</si>
  <si>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</si>
  <si>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</si>
  <si>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</si>
  <si>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</si>
  <si>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</si>
  <si>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Реконструкция системы охранного телевидения (СОТ), ПС 220/110/10кВ Вандмтор (установка видеокамер 14 шт., ВОК - 2 км., видеосервер с АРМ и ПО - 1 шт.)</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</si>
  <si>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</si>
  <si>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</si>
  <si>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</si>
  <si>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</si>
  <si>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14 шт.</t>
  </si>
  <si>
    <t>739,09 тыс.руб./шт.</t>
  </si>
  <si>
    <t>установка видеокамер 14 шт., ВОК - 2 км., видеосервер с АРМ и ПО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</si>
</sst>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4" fontId="11" fillId="0" borderId="2" xfId="69" applyNumberFormat="1" applyFont="1" applyFill="1" applyBorder="1" applyAlignment="1">
      <alignment horizontal="left" vertical="center" wrapText="1"/>
    </xf>
    <xf numFmtId="4" fontId="11"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5"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9" zoomScale="77" zoomScaleNormal="77"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536</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482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5" t="s">
        <v>543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39"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39"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39" t="s">
        <v>542</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39"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39"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39"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39"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39"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39"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39"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39"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39"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3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39"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13.21816085611419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0">
        <f>+'6.2. Паспорт фин осв ввод'!AC24</f>
        <v>13.21816085611419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0">
        <f>+'6.2. Паспорт фин осв ввод'!AC30</f>
        <v>11.086443595349067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7"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
        <v>482</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N_TP1900.PR.0064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428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7" t="s">
        <v>325</v>
      </c>
      <c r="D19" s="256" t="s">
        <v>324</v>
      </c>
      <c r="E19" s="256" t="s">
        <v>100</v>
      </c>
      <c r="F19" s="256" t="s">
        <v>99</v>
      </c>
      <c r="G19" s="256" t="s">
        <v>320</v>
      </c>
      <c r="H19" s="256" t="s">
        <v>98</v>
      </c>
      <c r="I19" s="256" t="s">
        <v>97</v>
      </c>
      <c r="J19" s="256" t="s">
        <v>96</v>
      </c>
      <c r="K19" s="256" t="s">
        <v>95</v>
      </c>
      <c r="L19" s="256" t="s">
        <v>94</v>
      </c>
      <c r="M19" s="256" t="s">
        <v>93</v>
      </c>
      <c r="N19" s="256" t="s">
        <v>92</v>
      </c>
      <c r="O19" s="256" t="s">
        <v>91</v>
      </c>
      <c r="P19" s="256" t="s">
        <v>90</v>
      </c>
      <c r="Q19" s="256" t="s">
        <v>323</v>
      </c>
      <c r="R19" s="256"/>
      <c r="S19" s="259" t="s">
        <v>422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321</v>
      </c>
      <c r="R20" s="43" t="s">
        <v>322</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
        <v>482</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N_TP1900.PR.0064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Реконструкция системы охранного телевидения (СОТ), ПС 220/110/10кВ Вандмтор (установка видеокамер 14 шт., ВОК - 2 км., видеосервер с АРМ и ПО - 1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432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6</v>
      </c>
      <c r="B21" s="265" t="s">
        <v>212</v>
      </c>
      <c r="C21" s="266"/>
      <c r="D21" s="269" t="s">
        <v>113</v>
      </c>
      <c r="E21" s="265" t="s">
        <v>461</v>
      </c>
      <c r="F21" s="266"/>
      <c r="G21" s="265" t="s">
        <v>231</v>
      </c>
      <c r="H21" s="266"/>
      <c r="I21" s="265" t="s">
        <v>112</v>
      </c>
      <c r="J21" s="266"/>
      <c r="K21" s="269" t="s">
        <v>111</v>
      </c>
      <c r="L21" s="265" t="s">
        <v>110</v>
      </c>
      <c r="M21" s="266"/>
      <c r="N21" s="265" t="s">
        <v>457</v>
      </c>
      <c r="O21" s="266"/>
      <c r="P21" s="269" t="s">
        <v>109</v>
      </c>
      <c r="Q21" s="275" t="s">
        <v>108</v>
      </c>
      <c r="R21" s="276"/>
      <c r="S21" s="275" t="s">
        <v>107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9" t="s">
        <v>106</v>
      </c>
      <c r="R22" s="89" t="s">
        <v>431</v>
      </c>
      <c r="S22" s="89" t="s">
        <v>105</v>
      </c>
      <c r="T22" s="89" t="s">
        <v>104</v>
      </c>
    </row>
    <row r="23" spans="1:113" ht="51.75" customHeight="1" x14ac:dyDescent="0.25">
      <c r="A23" s="274"/>
      <c r="B23" s="183" t="s">
        <v>102</v>
      </c>
      <c r="C23" s="183" t="s">
        <v>103</v>
      </c>
      <c r="D23" s="270"/>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4"/>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482</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540</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242"/>
      <c r="F14" s="242"/>
      <c r="G14" s="242"/>
      <c r="H14" s="242"/>
      <c r="I14" s="242"/>
      <c r="J14" s="242"/>
      <c r="K14" s="242"/>
      <c r="L14" s="242"/>
      <c r="M14" s="242"/>
      <c r="N14" s="242"/>
      <c r="O14" s="242"/>
      <c r="P14" s="242"/>
      <c r="Q14" s="242"/>
      <c r="R14" s="242"/>
      <c r="S14" s="242"/>
      <c r="T14" s="242"/>
      <c r="U14" s="242"/>
      <c r="V14" s="242"/>
      <c r="W14" s="242"/>
    </row>
    <row r="15" spans="1:27" s="3" customFormat="1" ht="15.75" customHeight="1" x14ac:dyDescent="0.2">
      <c r="E15" s="253" t="s">
        <v>541</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434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80" t="s">
        <v>6</v>
      </c>
      <c r="B21" s="283" t="s">
        <v>441</v>
      </c>
      <c r="C21" s="284"/>
      <c r="D21" s="283" t="s">
        <v>443</v>
      </c>
      <c r="E21" s="284"/>
      <c r="F21" s="275" t="s">
        <v>95</v>
      </c>
      <c r="G21" s="277"/>
      <c r="H21" s="277"/>
      <c r="I21" s="276"/>
      <c r="J21" s="280" t="s">
        <v>444</v>
      </c>
      <c r="K21" s="283" t="s">
        <v>445</v>
      </c>
      <c r="L21" s="284"/>
      <c r="M21" s="283" t="s">
        <v>446</v>
      </c>
      <c r="N21" s="284"/>
      <c r="O21" s="283" t="s">
        <v>433</v>
      </c>
      <c r="P21" s="284"/>
      <c r="Q21" s="283" t="s">
        <v>118</v>
      </c>
      <c r="R21" s="284"/>
      <c r="S21" s="280" t="s">
        <v>117</v>
      </c>
      <c r="T21" s="280" t="s">
        <v>447</v>
      </c>
      <c r="U21" s="280" t="s">
        <v>442</v>
      </c>
      <c r="V21" s="283" t="s">
        <v>116</v>
      </c>
      <c r="W21" s="284"/>
      <c r="X21" s="275" t="s">
        <v>108</v>
      </c>
      <c r="Y21" s="277"/>
      <c r="Z21" s="275" t="s">
        <v>107</v>
      </c>
      <c r="AA21" s="277"/>
    </row>
    <row r="22" spans="1:27" ht="216" customHeight="1" x14ac:dyDescent="0.25">
      <c r="A22" s="281"/>
      <c r="B22" s="285"/>
      <c r="C22" s="286"/>
      <c r="D22" s="285"/>
      <c r="E22" s="286"/>
      <c r="F22" s="275" t="s">
        <v>115</v>
      </c>
      <c r="G22" s="276"/>
      <c r="H22" s="275" t="s">
        <v>114</v>
      </c>
      <c r="I22" s="276"/>
      <c r="J22" s="282"/>
      <c r="K22" s="285"/>
      <c r="L22" s="286"/>
      <c r="M22" s="285"/>
      <c r="N22" s="286"/>
      <c r="O22" s="285"/>
      <c r="P22" s="286"/>
      <c r="Q22" s="285"/>
      <c r="R22" s="286"/>
      <c r="S22" s="282"/>
      <c r="T22" s="282"/>
      <c r="U22" s="282"/>
      <c r="V22" s="285"/>
      <c r="W22" s="286"/>
      <c r="X22" s="89" t="s">
        <v>106</v>
      </c>
      <c r="Y22" s="89" t="s">
        <v>431</v>
      </c>
      <c r="Z22" s="89" t="s">
        <v>105</v>
      </c>
      <c r="AA22" s="89" t="s">
        <v>104</v>
      </c>
    </row>
    <row r="23" spans="1:27" ht="60" customHeight="1" x14ac:dyDescent="0.25">
      <c r="A23" s="282"/>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
        <v>482</v>
      </c>
      <c r="B9" s="278"/>
      <c r="C9" s="27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N_TP1900.PR.0064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5" t="s">
        <v>541</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427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9"/>
      <c r="AB6" s="17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9"/>
      <c r="AB7" s="179"/>
    </row>
    <row r="8" spans="1:28" ht="15.75" x14ac:dyDescent="0.25">
      <c r="A8" s="253" t="s">
        <v>482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0"/>
      <c r="AB8" s="18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1"/>
      <c r="AB9" s="18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9"/>
      <c r="AB10" s="179"/>
    </row>
    <row r="11" spans="1:28" ht="15.75" x14ac:dyDescent="0.25">
      <c r="A11" s="253" t="str">
        <f>'1. паспорт местоположение'!A12:C12</f>
        <v>N_TP1900.PR.0064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0"/>
      <c r="AB11" s="18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1"/>
      <c r="AB12" s="18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
        <v>541</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0"/>
      <c r="AB14" s="18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1"/>
      <c r="AB15" s="18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9"/>
      <c r="AB16" s="18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9"/>
      <c r="AB17" s="18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9"/>
      <c r="AB18" s="18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9"/>
      <c r="AB19" s="18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0"/>
      <c r="AB20" s="19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0"/>
      <c r="AB21" s="190"/>
    </row>
    <row r="22" spans="1:28" x14ac:dyDescent="0.25">
      <c r="A22" s="289" t="s">
        <v>458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1"/>
      <c r="AB22" s="191"/>
    </row>
    <row r="23" spans="1:28" ht="32.25" customHeight="1" x14ac:dyDescent="0.25">
      <c r="A23" s="291" t="s">
        <v>316</v>
      </c>
      <c r="B23" s="292"/>
      <c r="C23" s="292"/>
      <c r="D23" s="292"/>
      <c r="E23" s="292"/>
      <c r="F23" s="292"/>
      <c r="G23" s="292"/>
      <c r="H23" s="292"/>
      <c r="I23" s="292"/>
      <c r="J23" s="292"/>
      <c r="K23" s="292"/>
      <c r="L23" s="293"/>
      <c r="M23" s="290" t="s">
        <v>317</v>
      </c>
      <c r="N23" s="290"/>
      <c r="O23" s="290"/>
      <c r="P23" s="290"/>
      <c r="Q23" s="290"/>
      <c r="R23" s="290"/>
      <c r="S23" s="290"/>
      <c r="T23" s="290"/>
      <c r="U23" s="290"/>
      <c r="V23" s="290"/>
      <c r="W23" s="290"/>
      <c r="X23" s="290"/>
      <c r="Y23" s="290"/>
      <c r="Z23" s="290"/>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8" sqref="N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
        <v>482</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N_TP1900.PR.0064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
        <v>541</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5" t="s">
        <v>435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6" t="s">
        <v>87</v>
      </c>
      <c r="F19" s="297"/>
      <c r="G19" s="297"/>
      <c r="H19" s="297"/>
      <c r="I19" s="298"/>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
        <v>482</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N_TP1900.PR.0064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5" t="s">
        <v>541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436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4" t="s">
        <v>306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5"/>
      <c r="AN24" s="105"/>
      <c r="AO24" s="133"/>
      <c r="AP24" s="133"/>
      <c r="AQ24" s="133"/>
      <c r="AR24" s="133"/>
      <c r="AS24" s="111"/>
    </row>
    <row r="25" spans="1:45" ht="12.75" customHeight="1" x14ac:dyDescent="0.25">
      <c r="A25" s="344" t="s">
        <v>305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65"/>
      <c r="AL25" s="343"/>
      <c r="AM25" s="106"/>
      <c r="AN25" s="366" t="s">
        <v>304</v>
      </c>
      <c r="AO25" s="366"/>
      <c r="AP25" s="366"/>
      <c r="AQ25" s="363"/>
      <c r="AR25" s="363"/>
      <c r="AS25" s="111"/>
    </row>
    <row r="26" spans="1:45" ht="17.25" customHeight="1" x14ac:dyDescent="0.25">
      <c r="A26" s="310" t="s">
        <v>303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6"/>
      <c r="AN26" s="354" t="s">
        <v>302</v>
      </c>
      <c r="AO26" s="355"/>
      <c r="AP26" s="356"/>
      <c r="AQ26" s="346"/>
      <c r="AR26" s="347"/>
      <c r="AS26" s="111"/>
    </row>
    <row r="27" spans="1:45" ht="17.25" customHeight="1" x14ac:dyDescent="0.25">
      <c r="A27" s="310" t="s">
        <v>301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6"/>
      <c r="AN27" s="354" t="s">
        <v>300</v>
      </c>
      <c r="AO27" s="355"/>
      <c r="AP27" s="356"/>
      <c r="AQ27" s="346"/>
      <c r="AR27" s="347"/>
      <c r="AS27" s="111"/>
    </row>
    <row r="28" spans="1:45" ht="27.75" customHeight="1" thickBot="1" x14ac:dyDescent="0.3">
      <c r="A28" s="357" t="s">
        <v>299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6"/>
      <c r="AN28" s="360" t="s">
        <v>298</v>
      </c>
      <c r="AO28" s="361"/>
      <c r="AP28" s="362"/>
      <c r="AQ28" s="346"/>
      <c r="AR28" s="347"/>
      <c r="AS28" s="111"/>
    </row>
    <row r="29" spans="1:45" ht="17.25" customHeight="1" x14ac:dyDescent="0.25">
      <c r="A29" s="348" t="s">
        <v>297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6"/>
      <c r="AN29" s="351"/>
      <c r="AO29" s="352"/>
      <c r="AP29" s="352"/>
      <c r="AQ29" s="346"/>
      <c r="AR29" s="353"/>
      <c r="AS29" s="111"/>
    </row>
    <row r="30" spans="1:45" ht="17.25" customHeight="1" x14ac:dyDescent="0.25">
      <c r="A30" s="310" t="s">
        <v>296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6"/>
      <c r="AS30" s="111"/>
    </row>
    <row r="31" spans="1:45" ht="17.25" customHeight="1" x14ac:dyDescent="0.25">
      <c r="A31" s="310" t="s">
        <v>295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6"/>
      <c r="AN31" s="106"/>
      <c r="AO31" s="132"/>
      <c r="AP31" s="132"/>
      <c r="AQ31" s="132"/>
      <c r="AR31" s="132"/>
      <c r="AS31" s="111"/>
    </row>
    <row r="32" spans="1:45" ht="17.25" customHeight="1" x14ac:dyDescent="0.25">
      <c r="A32" s="310" t="s">
        <v>270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6"/>
      <c r="AN32" s="106"/>
      <c r="AO32" s="106"/>
      <c r="AP32" s="106"/>
      <c r="AQ32" s="106"/>
      <c r="AR32" s="106"/>
      <c r="AS32" s="111"/>
    </row>
    <row r="33" spans="1:45" ht="17.25" customHeight="1" x14ac:dyDescent="0.25">
      <c r="A33" s="310" t="s">
        <v>294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6"/>
      <c r="AN33" s="106"/>
      <c r="AO33" s="106"/>
      <c r="AP33" s="106"/>
      <c r="AQ33" s="106"/>
      <c r="AR33" s="106"/>
      <c r="AS33" s="111"/>
    </row>
    <row r="34" spans="1:45" ht="17.25" customHeight="1" x14ac:dyDescent="0.25">
      <c r="A34" s="310" t="s">
        <v>293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6"/>
      <c r="AN34" s="106"/>
      <c r="AO34" s="106"/>
      <c r="AP34" s="106"/>
      <c r="AQ34" s="106"/>
      <c r="AR34" s="106"/>
      <c r="AS34" s="11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6"/>
      <c r="AN35" s="106"/>
      <c r="AO35" s="106"/>
      <c r="AP35" s="106"/>
      <c r="AQ35" s="106"/>
      <c r="AR35" s="106"/>
      <c r="AS35" s="111"/>
    </row>
    <row r="36" spans="1:45" ht="17.25" customHeight="1" thickBot="1" x14ac:dyDescent="0.3">
      <c r="A36" s="328" t="s">
        <v>258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6"/>
      <c r="AN36" s="106"/>
      <c r="AO36" s="106"/>
      <c r="AP36" s="106"/>
      <c r="AQ36" s="106"/>
      <c r="AR36" s="106"/>
      <c r="AS36" s="11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6"/>
      <c r="AN37" s="106"/>
      <c r="AO37" s="106"/>
      <c r="AP37" s="106"/>
      <c r="AQ37" s="106"/>
      <c r="AR37" s="106"/>
      <c r="AS37" s="111"/>
    </row>
    <row r="38" spans="1:45" ht="17.25" customHeight="1" x14ac:dyDescent="0.25">
      <c r="A38" s="310" t="s">
        <v>292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6"/>
      <c r="AN38" s="106"/>
      <c r="AO38" s="106"/>
      <c r="AP38" s="106"/>
      <c r="AQ38" s="106"/>
      <c r="AR38" s="106"/>
      <c r="AS38" s="111"/>
    </row>
    <row r="39" spans="1:45" ht="17.25" customHeight="1" thickBot="1" x14ac:dyDescent="0.3">
      <c r="A39" s="328" t="s">
        <v>291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6"/>
      <c r="AN39" s="106"/>
      <c r="AO39" s="106"/>
      <c r="AP39" s="106"/>
      <c r="AQ39" s="106"/>
      <c r="AR39" s="106"/>
      <c r="AS39" s="111"/>
    </row>
    <row r="40" spans="1:45" ht="17.25" customHeight="1" x14ac:dyDescent="0.25">
      <c r="A40" s="344" t="s">
        <v>290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6"/>
      <c r="AN40" s="106"/>
      <c r="AO40" s="106"/>
      <c r="AP40" s="106"/>
      <c r="AQ40" s="106"/>
      <c r="AR40" s="106"/>
      <c r="AS40" s="111"/>
    </row>
    <row r="41" spans="1:45" ht="17.25" customHeight="1" x14ac:dyDescent="0.25">
      <c r="A41" s="310" t="s">
        <v>289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6"/>
      <c r="AN41" s="106"/>
      <c r="AO41" s="106"/>
      <c r="AP41" s="106"/>
      <c r="AQ41" s="106"/>
      <c r="AR41" s="106"/>
      <c r="AS41" s="111"/>
    </row>
    <row r="42" spans="1:45" ht="17.25" customHeight="1" x14ac:dyDescent="0.25">
      <c r="A42" s="310" t="s">
        <v>288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6"/>
      <c r="AN42" s="106"/>
      <c r="AO42" s="106"/>
      <c r="AP42" s="106"/>
      <c r="AQ42" s="106"/>
      <c r="AR42" s="106"/>
      <c r="AS42" s="111"/>
    </row>
    <row r="43" spans="1:45" ht="17.25" customHeight="1" x14ac:dyDescent="0.25">
      <c r="A43" s="310" t="s">
        <v>287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6"/>
      <c r="AN43" s="106"/>
      <c r="AO43" s="106"/>
      <c r="AP43" s="106"/>
      <c r="AQ43" s="106"/>
      <c r="AR43" s="106"/>
      <c r="AS43" s="111"/>
    </row>
    <row r="44" spans="1:45" ht="17.25" customHeight="1" x14ac:dyDescent="0.25">
      <c r="A44" s="310" t="s">
        <v>286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6"/>
      <c r="AN44" s="106"/>
      <c r="AO44" s="106"/>
      <c r="AP44" s="106"/>
      <c r="AQ44" s="106"/>
      <c r="AR44" s="106"/>
      <c r="AS44" s="111"/>
    </row>
    <row r="45" spans="1:45" ht="17.25" customHeight="1" x14ac:dyDescent="0.25">
      <c r="A45" s="310" t="s">
        <v>285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6"/>
      <c r="AN45" s="106"/>
      <c r="AO45" s="106"/>
      <c r="AP45" s="106"/>
      <c r="AQ45" s="106"/>
      <c r="AR45" s="106"/>
      <c r="AS45" s="111"/>
    </row>
    <row r="46" spans="1:45" ht="17.25" customHeight="1" thickBot="1" x14ac:dyDescent="0.3">
      <c r="A46" s="337" t="s">
        <v>284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6"/>
      <c r="AN46" s="106"/>
      <c r="AO46" s="106"/>
      <c r="AP46" s="106"/>
      <c r="AQ46" s="106"/>
      <c r="AR46" s="106"/>
      <c r="AS46" s="111"/>
    </row>
    <row r="47" spans="1:45" ht="24" customHeight="1" x14ac:dyDescent="0.25">
      <c r="A47" s="340" t="s">
        <v>283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264</v>
      </c>
      <c r="AN47" s="327"/>
      <c r="AO47" s="119" t="s">
        <v>263</v>
      </c>
      <c r="AP47" s="119" t="s">
        <v>262</v>
      </c>
      <c r="AQ47" s="111"/>
    </row>
    <row r="48" spans="1:45" ht="12" customHeight="1" x14ac:dyDescent="0.25">
      <c r="A48" s="310" t="s">
        <v>282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3"/>
      <c r="AP48" s="123"/>
      <c r="AQ48" s="111"/>
    </row>
    <row r="49" spans="1:43" ht="12" customHeight="1" x14ac:dyDescent="0.25">
      <c r="A49" s="310" t="s">
        <v>281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3"/>
      <c r="AP49" s="123"/>
      <c r="AQ49" s="111"/>
    </row>
    <row r="50" spans="1:43" ht="12" customHeight="1" thickBot="1" x14ac:dyDescent="0.3">
      <c r="A50" s="328" t="s">
        <v>280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5" t="s">
        <v>279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264</v>
      </c>
      <c r="AN52" s="327"/>
      <c r="AO52" s="119" t="s">
        <v>263</v>
      </c>
      <c r="AP52" s="119" t="s">
        <v>262</v>
      </c>
      <c r="AQ52" s="111"/>
    </row>
    <row r="53" spans="1:43" ht="11.25" customHeight="1" x14ac:dyDescent="0.25">
      <c r="A53" s="334" t="s">
        <v>278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7"/>
      <c r="AP53" s="127"/>
      <c r="AQ53" s="111"/>
    </row>
    <row r="54" spans="1:43" ht="12" customHeight="1" x14ac:dyDescent="0.25">
      <c r="A54" s="310" t="s">
        <v>277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3"/>
      <c r="AP54" s="123"/>
      <c r="AQ54" s="111"/>
    </row>
    <row r="55" spans="1:43" ht="12" customHeight="1" x14ac:dyDescent="0.25">
      <c r="A55" s="310" t="s">
        <v>276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3"/>
      <c r="AP55" s="123"/>
      <c r="AQ55" s="111"/>
    </row>
    <row r="56" spans="1:43" ht="12" customHeight="1" thickBot="1" x14ac:dyDescent="0.3">
      <c r="A56" s="328" t="s">
        <v>275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5" t="s">
        <v>274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264</v>
      </c>
      <c r="AN58" s="327"/>
      <c r="AO58" s="119" t="s">
        <v>263</v>
      </c>
      <c r="AP58" s="119" t="s">
        <v>262</v>
      </c>
      <c r="AQ58" s="111"/>
    </row>
    <row r="59" spans="1:43" ht="12.75" customHeight="1" x14ac:dyDescent="0.25">
      <c r="A59" s="331" t="s">
        <v>273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5"/>
      <c r="AP59" s="125"/>
      <c r="AQ59" s="117"/>
    </row>
    <row r="60" spans="1:43" ht="12" customHeight="1" x14ac:dyDescent="0.25">
      <c r="A60" s="310" t="s">
        <v>272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3"/>
      <c r="AP60" s="123"/>
      <c r="AQ60" s="111"/>
    </row>
    <row r="61" spans="1:43" ht="12" customHeight="1" x14ac:dyDescent="0.25">
      <c r="A61" s="310" t="s">
        <v>271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3"/>
      <c r="AP61" s="123"/>
      <c r="AQ61" s="111"/>
    </row>
    <row r="62" spans="1:43" ht="12" customHeight="1" x14ac:dyDescent="0.25">
      <c r="A62" s="310" t="s">
        <v>270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3"/>
      <c r="AP62" s="123"/>
      <c r="AQ62" s="11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3"/>
      <c r="AP63" s="123"/>
      <c r="AQ63" s="11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3"/>
      <c r="AP64" s="123"/>
      <c r="AQ64" s="111"/>
    </row>
    <row r="65" spans="1:43" ht="12" customHeight="1" x14ac:dyDescent="0.25">
      <c r="A65" s="310" t="s">
        <v>269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3"/>
      <c r="AP65" s="123"/>
      <c r="AQ65" s="111"/>
    </row>
    <row r="66" spans="1:43" ht="27.75" customHeight="1" x14ac:dyDescent="0.25">
      <c r="A66" s="314" t="s">
        <v>268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4"/>
      <c r="AP66" s="124"/>
      <c r="AQ66" s="117"/>
    </row>
    <row r="67" spans="1:43" ht="11.25" customHeight="1" x14ac:dyDescent="0.25">
      <c r="A67" s="310" t="s">
        <v>260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3"/>
      <c r="AP67" s="123"/>
      <c r="AQ67" s="111"/>
    </row>
    <row r="68" spans="1:43" ht="25.5" customHeight="1" x14ac:dyDescent="0.25">
      <c r="A68" s="314" t="s">
        <v>261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4"/>
      <c r="AP68" s="124"/>
      <c r="AQ68" s="117"/>
    </row>
    <row r="69" spans="1:43" ht="12" customHeight="1" x14ac:dyDescent="0.25">
      <c r="A69" s="310" t="s">
        <v>259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3"/>
      <c r="AP69" s="123"/>
      <c r="AQ69" s="111"/>
    </row>
    <row r="70" spans="1:43" ht="12.75" customHeight="1" x14ac:dyDescent="0.25">
      <c r="A70" s="319" t="s">
        <v>267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4"/>
      <c r="AP70" s="124"/>
      <c r="AQ70" s="117"/>
    </row>
    <row r="71" spans="1:43" ht="12" customHeight="1" x14ac:dyDescent="0.25">
      <c r="A71" s="310" t="s">
        <v>258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3"/>
      <c r="AP71" s="123"/>
      <c r="AQ71" s="111"/>
    </row>
    <row r="72" spans="1:43" ht="12.75" customHeight="1" thickBot="1" x14ac:dyDescent="0.3">
      <c r="A72" s="321" t="s">
        <v>266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5" t="s">
        <v>265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264</v>
      </c>
      <c r="AN74" s="327"/>
      <c r="AO74" s="119" t="s">
        <v>263</v>
      </c>
      <c r="AP74" s="119" t="s">
        <v>262</v>
      </c>
      <c r="AQ74" s="111"/>
    </row>
    <row r="75" spans="1:43" ht="25.5" customHeight="1" x14ac:dyDescent="0.25">
      <c r="A75" s="314" t="s">
        <v>261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5"/>
      <c r="AP75" s="115"/>
      <c r="AQ75" s="117"/>
    </row>
    <row r="76" spans="1:43" ht="12" customHeight="1" x14ac:dyDescent="0.25">
      <c r="A76" s="310" t="s">
        <v>260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8"/>
      <c r="AP76" s="118"/>
      <c r="AQ76" s="111"/>
    </row>
    <row r="77" spans="1:43" ht="12" customHeight="1" x14ac:dyDescent="0.25">
      <c r="A77" s="310" t="s">
        <v>259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8"/>
      <c r="AP77" s="118"/>
      <c r="AQ77" s="111"/>
    </row>
    <row r="78" spans="1:43" ht="12" customHeight="1" x14ac:dyDescent="0.25">
      <c r="A78" s="310" t="s">
        <v>258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8"/>
      <c r="AP78" s="118"/>
      <c r="AQ78" s="111"/>
    </row>
    <row r="79" spans="1:43" ht="12" customHeight="1" x14ac:dyDescent="0.25">
      <c r="A79" s="310" t="s">
        <v>257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8"/>
      <c r="AP79" s="118"/>
      <c r="AQ79" s="111"/>
    </row>
    <row r="80" spans="1:43" ht="12" customHeight="1" x14ac:dyDescent="0.25">
      <c r="A80" s="310" t="s">
        <v>256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8"/>
      <c r="AP80" s="118"/>
      <c r="AQ80" s="111"/>
    </row>
    <row r="81" spans="1:45" ht="12.75" customHeight="1" x14ac:dyDescent="0.25">
      <c r="A81" s="310" t="s">
        <v>255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8"/>
      <c r="AP81" s="118"/>
      <c r="AQ81" s="111"/>
    </row>
    <row r="82" spans="1:45" ht="12.75" customHeight="1" x14ac:dyDescent="0.25">
      <c r="A82" s="310" t="s">
        <v>254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8"/>
      <c r="AP82" s="118"/>
      <c r="AQ82" s="111"/>
    </row>
    <row r="83" spans="1:45" ht="12" customHeight="1" x14ac:dyDescent="0.25">
      <c r="A83" s="319" t="s">
        <v>253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5"/>
      <c r="AP83" s="115"/>
      <c r="AQ83" s="117"/>
    </row>
    <row r="84" spans="1:45" ht="12" customHeight="1" x14ac:dyDescent="0.25">
      <c r="A84" s="319" t="s">
        <v>252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5"/>
      <c r="AP84" s="115"/>
      <c r="AQ84" s="117"/>
    </row>
    <row r="85" spans="1:45" ht="12" customHeight="1" x14ac:dyDescent="0.25">
      <c r="A85" s="310" t="s">
        <v>251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8"/>
      <c r="AP85" s="118"/>
      <c r="AQ85" s="105"/>
    </row>
    <row r="86" spans="1:45" ht="27.75" customHeight="1" x14ac:dyDescent="0.25">
      <c r="A86" s="314" t="s">
        <v>250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5"/>
      <c r="AP86" s="115"/>
      <c r="AQ86" s="117"/>
    </row>
    <row r="87" spans="1:45" x14ac:dyDescent="0.25">
      <c r="A87" s="314" t="s">
        <v>249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5"/>
      <c r="AP87" s="115"/>
      <c r="AQ87" s="117"/>
    </row>
    <row r="88" spans="1:45" ht="14.25" customHeight="1" x14ac:dyDescent="0.25">
      <c r="A88" s="303" t="s">
        <v>248</v>
      </c>
      <c r="B88" s="304"/>
      <c r="C88" s="304"/>
      <c r="D88" s="30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6"/>
      <c r="AL88" s="307"/>
      <c r="AM88" s="308"/>
      <c r="AN88" s="309"/>
      <c r="AO88" s="115"/>
      <c r="AP88" s="115"/>
      <c r="AQ88" s="117"/>
    </row>
    <row r="89" spans="1:45" x14ac:dyDescent="0.25">
      <c r="A89" s="303" t="s">
        <v>247</v>
      </c>
      <c r="B89" s="304"/>
      <c r="C89" s="304"/>
      <c r="D89" s="30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6"/>
      <c r="AL89" s="307"/>
      <c r="AM89" s="308"/>
      <c r="AN89" s="309"/>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9"/>
      <c r="AL90" s="300"/>
      <c r="AM90" s="301"/>
      <c r="AN90" s="30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'4. паспортбюджет'!A5:O5</f>
        <v>Год раскрытия информации: 2023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482</v>
      </c>
      <c r="B9" s="278"/>
      <c r="C9" s="278"/>
      <c r="D9" s="278"/>
      <c r="E9" s="278"/>
      <c r="F9" s="278"/>
      <c r="G9" s="278"/>
      <c r="H9" s="278"/>
      <c r="I9" s="278"/>
      <c r="J9" s="278"/>
      <c r="K9" s="278"/>
      <c r="L9" s="27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N_TP1900.PR.0064</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
        <v>541</v>
      </c>
      <c r="B15" s="278"/>
      <c r="C15" s="278"/>
      <c r="D15" s="278"/>
      <c r="E15" s="278"/>
      <c r="F15" s="278"/>
      <c r="G15" s="278"/>
      <c r="H15" s="278"/>
      <c r="I15" s="278"/>
      <c r="J15" s="278"/>
      <c r="K15" s="278"/>
      <c r="L15" s="278"/>
    </row>
    <row r="16" spans="1:44" x14ac:dyDescent="0.25">
      <c r="A16" s="249" t="s">
        <v>7</v>
      </c>
      <c r="B16" s="249"/>
      <c r="C16" s="249"/>
      <c r="D16" s="249"/>
      <c r="E16" s="249"/>
      <c r="F16" s="249"/>
      <c r="G16" s="249"/>
      <c r="H16" s="249"/>
      <c r="I16" s="249"/>
      <c r="J16" s="249"/>
      <c r="K16" s="249"/>
      <c r="L16" s="249"/>
    </row>
    <row r="17" spans="1:12" ht="15.75" customHeight="1" x14ac:dyDescent="0.25">
      <c r="L17" s="212"/>
    </row>
    <row r="18" spans="1:12" x14ac:dyDescent="0.25">
      <c r="K18" s="83"/>
    </row>
    <row r="19" spans="1:12" ht="15.75" customHeight="1" x14ac:dyDescent="0.25">
      <c r="A19" s="367" t="s">
        <v>437</v>
      </c>
      <c r="B19" s="367"/>
      <c r="C19" s="367"/>
      <c r="D19" s="367"/>
      <c r="E19" s="367"/>
      <c r="F19" s="367"/>
      <c r="G19" s="367"/>
      <c r="H19" s="367"/>
      <c r="I19" s="367"/>
      <c r="J19" s="367"/>
      <c r="K19" s="367"/>
      <c r="L19" s="367"/>
    </row>
    <row r="20" spans="1:12" x14ac:dyDescent="0.25">
      <c r="A20" s="216"/>
      <c r="B20" s="213"/>
      <c r="C20" s="200"/>
      <c r="D20" s="200"/>
      <c r="E20" s="82"/>
      <c r="F20" s="82"/>
      <c r="G20" s="82"/>
      <c r="H20" s="82"/>
      <c r="I20" s="82"/>
      <c r="J20" s="82"/>
      <c r="K20" s="82"/>
      <c r="L20" s="82"/>
    </row>
    <row r="21" spans="1:12" ht="28.5" customHeight="1" x14ac:dyDescent="0.25">
      <c r="A21" s="368" t="s">
        <v>211</v>
      </c>
      <c r="B21" s="368" t="s">
        <v>210</v>
      </c>
      <c r="C21" s="374" t="s">
        <v>372</v>
      </c>
      <c r="D21" s="374"/>
      <c r="E21" s="374"/>
      <c r="F21" s="374"/>
      <c r="G21" s="374"/>
      <c r="H21" s="374"/>
      <c r="I21" s="369" t="s">
        <v>209</v>
      </c>
      <c r="J21" s="371" t="s">
        <v>374</v>
      </c>
      <c r="K21" s="368" t="s">
        <v>208</v>
      </c>
      <c r="L21" s="370" t="s">
        <v>373</v>
      </c>
    </row>
    <row r="22" spans="1:12" ht="58.5" customHeight="1" x14ac:dyDescent="0.25">
      <c r="A22" s="368"/>
      <c r="B22" s="368"/>
      <c r="C22" s="375" t="s">
        <v>3</v>
      </c>
      <c r="D22" s="375"/>
      <c r="E22" s="166"/>
      <c r="F22" s="167"/>
      <c r="G22" s="376" t="s">
        <v>2</v>
      </c>
      <c r="H22" s="377"/>
      <c r="I22" s="369"/>
      <c r="J22" s="372"/>
      <c r="K22" s="368"/>
      <c r="L22" s="370"/>
    </row>
    <row r="23" spans="1:12" ht="47.25" x14ac:dyDescent="0.25">
      <c r="A23" s="368"/>
      <c r="B23" s="368"/>
      <c r="C23" s="201" t="s">
        <v>207</v>
      </c>
      <c r="D23" s="201" t="s">
        <v>206</v>
      </c>
      <c r="E23" s="81" t="s">
        <v>207</v>
      </c>
      <c r="F23" s="81" t="s">
        <v>206</v>
      </c>
      <c r="G23" s="81" t="s">
        <v>207</v>
      </c>
      <c r="H23" s="81" t="s">
        <v>206</v>
      </c>
      <c r="I23" s="369"/>
      <c r="J23" s="373"/>
      <c r="K23" s="368"/>
      <c r="L23" s="370"/>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1">
        <v>45082</v>
      </c>
      <c r="H31" s="241">
        <v>45143</v>
      </c>
      <c r="I31" s="79"/>
      <c r="J31" s="79"/>
      <c r="K31" s="71"/>
      <c r="L31" s="71"/>
    </row>
    <row r="32" spans="1:12" s="66" customFormat="1" ht="47.25" x14ac:dyDescent="0.25">
      <c r="A32" s="74" t="s">
        <v>198</v>
      </c>
      <c r="B32" s="73" t="s">
        <v>387</v>
      </c>
      <c r="C32" s="72" t="s">
        <v>492</v>
      </c>
      <c r="D32" s="72" t="s">
        <v>492</v>
      </c>
      <c r="E32" s="72" t="s">
        <v>469</v>
      </c>
      <c r="F32" s="79"/>
      <c r="G32" s="241">
        <v>45143</v>
      </c>
      <c r="H32" s="241">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1">
        <v>45204</v>
      </c>
      <c r="H35" s="241">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1">
        <v>45143</v>
      </c>
      <c r="H37" s="241">
        <v>45235</v>
      </c>
      <c r="I37" s="76"/>
      <c r="J37" s="76"/>
      <c r="K37" s="71"/>
      <c r="L37" s="71"/>
    </row>
    <row r="38" spans="1:12" x14ac:dyDescent="0.25">
      <c r="A38" s="74" t="s">
        <v>490</v>
      </c>
      <c r="B38" s="75" t="s">
        <v>196</v>
      </c>
      <c r="C38" s="72"/>
      <c r="D38" s="72"/>
      <c r="E38" s="71"/>
      <c r="F38" s="71"/>
      <c r="G38" s="71"/>
      <c r="H38" s="71"/>
      <c r="I38" s="71"/>
      <c r="J38" s="71"/>
      <c r="K38" s="71"/>
      <c r="L38" s="71"/>
    </row>
    <row r="39" spans="1:12" ht="63"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34" zoomScale="55" zoomScaleNormal="70" zoomScaleSheetLayoutView="55" workbookViewId="0">
      <selection activeCell="C23" sqref="C23:AC8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8" t="s">
        <v>536</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22"/>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84" t="s">
        <v>482</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2" t="str">
        <f>'1. паспорт местоположение'!A12:C12</f>
        <v>N_TP1900.PR.0064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2" t="s">
        <v>541</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4" x14ac:dyDescent="0.25">
      <c r="A18" s="392" t="s">
        <v>438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220" customFormat="1" ht="33" customHeight="1" x14ac:dyDescent="0.25">
      <c r="A20" s="388" t="s">
        <v>177</v>
      </c>
      <c r="B20" s="388" t="s">
        <v>176</v>
      </c>
      <c r="C20" s="380" t="s">
        <v>175</v>
      </c>
      <c r="D20" s="380"/>
      <c r="E20" s="391" t="s">
        <v>174</v>
      </c>
      <c r="F20" s="391"/>
      <c r="G20" s="388" t="s">
        <v>539</v>
      </c>
      <c r="H20" s="378" t="s">
        <v>481</v>
      </c>
      <c r="I20" s="379"/>
      <c r="J20" s="379"/>
      <c r="K20" s="379"/>
      <c r="L20" s="378" t="s">
        <v>485</v>
      </c>
      <c r="M20" s="379"/>
      <c r="N20" s="379"/>
      <c r="O20" s="379"/>
      <c r="P20" s="378" t="s">
        <v>486</v>
      </c>
      <c r="Q20" s="379"/>
      <c r="R20" s="379"/>
      <c r="S20" s="379"/>
      <c r="T20" s="378" t="s">
        <v>487</v>
      </c>
      <c r="U20" s="379"/>
      <c r="V20" s="379"/>
      <c r="W20" s="379"/>
      <c r="X20" s="378" t="s">
        <v>488</v>
      </c>
      <c r="Y20" s="379"/>
      <c r="Z20" s="379"/>
      <c r="AA20" s="379"/>
      <c r="AB20" s="393" t="s">
        <v>173</v>
      </c>
      <c r="AC20" s="394"/>
    </row>
    <row r="21" spans="1:34" s="220" customFormat="1" ht="81.75" customHeight="1" x14ac:dyDescent="0.25">
      <c r="A21" s="389"/>
      <c r="B21" s="389"/>
      <c r="C21" s="380"/>
      <c r="D21" s="380"/>
      <c r="E21" s="391"/>
      <c r="F21" s="391"/>
      <c r="G21" s="389"/>
      <c r="H21" s="380" t="s">
        <v>3</v>
      </c>
      <c r="I21" s="380"/>
      <c r="J21" s="380" t="s">
        <v>171</v>
      </c>
      <c r="K21" s="380"/>
      <c r="L21" s="380" t="s">
        <v>3</v>
      </c>
      <c r="M21" s="380"/>
      <c r="N21" s="380" t="s">
        <v>171</v>
      </c>
      <c r="O21" s="380"/>
      <c r="P21" s="380" t="s">
        <v>3</v>
      </c>
      <c r="Q21" s="380"/>
      <c r="R21" s="380" t="s">
        <v>171</v>
      </c>
      <c r="S21" s="380"/>
      <c r="T21" s="380" t="s">
        <v>3</v>
      </c>
      <c r="U21" s="380"/>
      <c r="V21" s="380" t="s">
        <v>171</v>
      </c>
      <c r="W21" s="380"/>
      <c r="X21" s="380" t="s">
        <v>3</v>
      </c>
      <c r="Y21" s="380"/>
      <c r="Z21" s="380" t="s">
        <v>171</v>
      </c>
      <c r="AA21" s="380"/>
      <c r="AB21" s="395"/>
      <c r="AC21" s="396"/>
    </row>
    <row r="22" spans="1:34" s="220" customFormat="1" ht="89.25" customHeight="1" x14ac:dyDescent="0.3">
      <c r="A22" s="390"/>
      <c r="B22" s="390"/>
      <c r="C22" s="224" t="s">
        <v>3</v>
      </c>
      <c r="D22" s="224" t="s">
        <v>171</v>
      </c>
      <c r="E22" s="225" t="s">
        <v>489</v>
      </c>
      <c r="F22" s="225" t="s">
        <v>538</v>
      </c>
      <c r="G22" s="390"/>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20" customFormat="1" ht="47.25" customHeight="1" x14ac:dyDescent="0.25">
      <c r="A24" s="228" t="s">
        <v>66</v>
      </c>
      <c r="B24" s="229" t="s">
        <v>170</v>
      </c>
      <c r="C24" s="230" t="s">
        <v>492</v>
      </c>
      <c r="D24" s="230">
        <v>13.218160856114189</v>
      </c>
      <c r="E24" s="230">
        <v>13.218160856114189</v>
      </c>
      <c r="F24" s="230">
        <v>13.218160856114189</v>
      </c>
      <c r="G24" s="230">
        <v>0</v>
      </c>
      <c r="H24" s="230" t="s">
        <v>492</v>
      </c>
      <c r="I24" s="230"/>
      <c r="J24" s="230">
        <v>0.80285766834896488</v>
      </c>
      <c r="K24" s="230"/>
      <c r="L24" s="230" t="s">
        <v>492</v>
      </c>
      <c r="M24" s="230"/>
      <c r="N24" s="230">
        <v>12.415303187765225</v>
      </c>
      <c r="O24" s="230"/>
      <c r="P24" s="230" t="s">
        <v>492</v>
      </c>
      <c r="Q24" s="230"/>
      <c r="R24" s="230">
        <v>0</v>
      </c>
      <c r="S24" s="230"/>
      <c r="T24" s="230" t="s">
        <v>492</v>
      </c>
      <c r="U24" s="230"/>
      <c r="V24" s="230">
        <v>0</v>
      </c>
      <c r="W24" s="230"/>
      <c r="X24" s="230" t="s">
        <v>492</v>
      </c>
      <c r="Y24" s="230"/>
      <c r="Z24" s="230">
        <v>0</v>
      </c>
      <c r="AA24" s="230"/>
      <c r="AB24" s="230" t="s">
        <v>492</v>
      </c>
      <c r="AC24" s="230">
        <v>13.21816085611419</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0.66904805695747072</v>
      </c>
      <c r="K27" s="230"/>
      <c r="L27" s="230" t="s">
        <v>492</v>
      </c>
      <c r="M27" s="230"/>
      <c r="N27" s="230">
        <v>10.417395538391597</v>
      </c>
      <c r="O27" s="230"/>
      <c r="P27" s="230" t="s">
        <v>492</v>
      </c>
      <c r="Q27" s="230"/>
      <c r="R27" s="230">
        <v>0</v>
      </c>
      <c r="S27" s="230"/>
      <c r="T27" s="230" t="s">
        <v>492</v>
      </c>
      <c r="U27" s="230"/>
      <c r="V27" s="230">
        <v>0</v>
      </c>
      <c r="W27" s="230"/>
      <c r="X27" s="230" t="s">
        <v>492</v>
      </c>
      <c r="Y27" s="230"/>
      <c r="Z27" s="230">
        <v>0</v>
      </c>
      <c r="AA27" s="230"/>
      <c r="AB27" s="230" t="s">
        <v>492</v>
      </c>
      <c r="AC27" s="230">
        <v>11.086443595349067</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0.13380961139149417</v>
      </c>
      <c r="K29" s="230"/>
      <c r="L29" s="230" t="s">
        <v>492</v>
      </c>
      <c r="M29" s="230"/>
      <c r="N29" s="230">
        <v>1.9979076493736283</v>
      </c>
      <c r="O29" s="230"/>
      <c r="P29" s="230" t="s">
        <v>492</v>
      </c>
      <c r="Q29" s="230"/>
      <c r="R29" s="230">
        <v>0</v>
      </c>
      <c r="S29" s="230"/>
      <c r="T29" s="230" t="s">
        <v>492</v>
      </c>
      <c r="U29" s="230"/>
      <c r="V29" s="230">
        <v>0</v>
      </c>
      <c r="W29" s="230"/>
      <c r="X29" s="230" t="s">
        <v>492</v>
      </c>
      <c r="Y29" s="230"/>
      <c r="Z29" s="230">
        <v>0</v>
      </c>
      <c r="AA29" s="230"/>
      <c r="AB29" s="230" t="s">
        <v>492</v>
      </c>
      <c r="AC29" s="230">
        <v>2.1317172607651234</v>
      </c>
    </row>
    <row r="30" spans="1:34" s="220" customFormat="1" ht="47.25" x14ac:dyDescent="0.25">
      <c r="A30" s="228" t="s">
        <v>64</v>
      </c>
      <c r="B30" s="229" t="s">
        <v>160</v>
      </c>
      <c r="C30" s="230" t="s">
        <v>492</v>
      </c>
      <c r="D30" s="230">
        <v>11.086443595349067</v>
      </c>
      <c r="E30" s="230">
        <v>11.086443595349067</v>
      </c>
      <c r="F30" s="230">
        <v>11.086443595349067</v>
      </c>
      <c r="G30" s="230">
        <v>0</v>
      </c>
      <c r="H30" s="230" t="s">
        <v>492</v>
      </c>
      <c r="I30" s="230"/>
      <c r="J30" s="230">
        <v>0.66904805695747072</v>
      </c>
      <c r="K30" s="230"/>
      <c r="L30" s="230" t="s">
        <v>492</v>
      </c>
      <c r="M30" s="230"/>
      <c r="N30" s="230">
        <v>10.417395538391597</v>
      </c>
      <c r="O30" s="230"/>
      <c r="P30" s="230" t="s">
        <v>492</v>
      </c>
      <c r="Q30" s="230"/>
      <c r="R30" s="230">
        <v>0</v>
      </c>
      <c r="S30" s="230"/>
      <c r="T30" s="230" t="s">
        <v>492</v>
      </c>
      <c r="U30" s="230"/>
      <c r="V30" s="230">
        <v>0</v>
      </c>
      <c r="W30" s="230"/>
      <c r="X30" s="230" t="s">
        <v>492</v>
      </c>
      <c r="Y30" s="230"/>
      <c r="Z30" s="230">
        <v>0</v>
      </c>
      <c r="AA30" s="230"/>
      <c r="AB30" s="230" t="s">
        <v>492</v>
      </c>
      <c r="AC30" s="230">
        <v>11.086443595349067</v>
      </c>
    </row>
    <row r="31" spans="1:34" s="220" customFormat="1" x14ac:dyDescent="0.25">
      <c r="A31" s="228" t="s">
        <v>159</v>
      </c>
      <c r="B31" s="232" t="s">
        <v>158</v>
      </c>
      <c r="C31" s="230" t="s">
        <v>492</v>
      </c>
      <c r="D31" s="230">
        <v>0.66904805695747072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6.7199173761518987</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2.9368122450687122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0.76066591717098464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15</v>
      </c>
      <c r="E58" s="230"/>
      <c r="F58" s="230"/>
      <c r="G58" s="230">
        <v>0</v>
      </c>
      <c r="H58" s="230" t="s">
        <v>492</v>
      </c>
      <c r="I58" s="230"/>
      <c r="J58" s="230">
        <v>0</v>
      </c>
      <c r="K58" s="230"/>
      <c r="L58" s="230" t="s">
        <v>492</v>
      </c>
      <c r="M58" s="230"/>
      <c r="N58" s="230">
        <v>15</v>
      </c>
      <c r="O58" s="230"/>
      <c r="P58" s="230" t="s">
        <v>492</v>
      </c>
      <c r="Q58" s="230"/>
      <c r="R58" s="230">
        <v>0</v>
      </c>
      <c r="S58" s="230"/>
      <c r="T58" s="230" t="s">
        <v>492</v>
      </c>
      <c r="U58" s="230"/>
      <c r="V58" s="230">
        <v>0</v>
      </c>
      <c r="W58" s="230"/>
      <c r="X58" s="230" t="s">
        <v>492</v>
      </c>
      <c r="Y58" s="230"/>
      <c r="Z58" s="230">
        <v>0</v>
      </c>
      <c r="AA58" s="230"/>
      <c r="AB58" s="230">
        <v>0</v>
      </c>
      <c r="AC58" s="230">
        <v>15</v>
      </c>
    </row>
    <row r="59" spans="1:29" s="220" customFormat="1" x14ac:dyDescent="0.25">
      <c r="A59" s="231" t="s">
        <v>511</v>
      </c>
      <c r="B59" s="232" t="s">
        <v>504</v>
      </c>
      <c r="C59" s="230" t="s">
        <v>492</v>
      </c>
      <c r="D59" s="230">
        <v>2</v>
      </c>
      <c r="E59" s="230"/>
      <c r="F59" s="230"/>
      <c r="G59" s="230">
        <v>0</v>
      </c>
      <c r="H59" s="230" t="s">
        <v>492</v>
      </c>
      <c r="I59" s="230"/>
      <c r="J59" s="230">
        <v>0</v>
      </c>
      <c r="K59" s="230"/>
      <c r="L59" s="230" t="s">
        <v>492</v>
      </c>
      <c r="M59" s="230"/>
      <c r="N59" s="230">
        <v>2</v>
      </c>
      <c r="O59" s="230"/>
      <c r="P59" s="230" t="s">
        <v>492</v>
      </c>
      <c r="Q59" s="230"/>
      <c r="R59" s="230">
        <v>0</v>
      </c>
      <c r="S59" s="230"/>
      <c r="T59" s="230" t="s">
        <v>492</v>
      </c>
      <c r="U59" s="230"/>
      <c r="V59" s="230">
        <v>0</v>
      </c>
      <c r="W59" s="230"/>
      <c r="X59" s="230" t="s">
        <v>492</v>
      </c>
      <c r="Y59" s="230"/>
      <c r="Z59" s="230">
        <v>0</v>
      </c>
      <c r="AA59" s="230"/>
      <c r="AB59" s="230">
        <v>0</v>
      </c>
      <c r="AC59" s="230">
        <v>2</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11.086443595349067</v>
      </c>
      <c r="E62" s="230"/>
      <c r="F62" s="230"/>
      <c r="G62" s="230">
        <v>0</v>
      </c>
      <c r="H62" s="230" t="s">
        <v>492</v>
      </c>
      <c r="I62" s="230"/>
      <c r="J62" s="230">
        <v>0</v>
      </c>
      <c r="K62" s="230"/>
      <c r="L62" s="230" t="s">
        <v>492</v>
      </c>
      <c r="M62" s="230"/>
      <c r="N62" s="230">
        <v>11.086443595349067</v>
      </c>
      <c r="O62" s="230"/>
      <c r="P62" s="230" t="s">
        <v>492</v>
      </c>
      <c r="Q62" s="230"/>
      <c r="R62" s="230">
        <v>0</v>
      </c>
      <c r="S62" s="230"/>
      <c r="T62" s="230" t="s">
        <v>492</v>
      </c>
      <c r="U62" s="230"/>
      <c r="V62" s="230">
        <v>0</v>
      </c>
      <c r="W62" s="230"/>
      <c r="X62" s="230" t="s">
        <v>492</v>
      </c>
      <c r="Y62" s="230"/>
      <c r="Z62" s="230">
        <v>0</v>
      </c>
      <c r="AA62" s="230"/>
      <c r="AB62" s="230">
        <v>0</v>
      </c>
      <c r="AC62" s="230">
        <v>11.086443595349067</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15</v>
      </c>
      <c r="O71" s="230"/>
      <c r="P71" s="230" t="s">
        <v>492</v>
      </c>
      <c r="Q71" s="230"/>
      <c r="R71" s="230">
        <v>0</v>
      </c>
      <c r="S71" s="230"/>
      <c r="T71" s="230" t="s">
        <v>492</v>
      </c>
      <c r="U71" s="230"/>
      <c r="V71" s="230">
        <v>0</v>
      </c>
      <c r="W71" s="230"/>
      <c r="X71" s="230" t="s">
        <v>492</v>
      </c>
      <c r="Y71" s="230"/>
      <c r="Z71" s="230">
        <v>0</v>
      </c>
      <c r="AA71" s="230"/>
      <c r="AB71" s="230">
        <v>0</v>
      </c>
      <c r="AC71" s="230">
        <v>15</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2</v>
      </c>
      <c r="O72" s="230"/>
      <c r="P72" s="230" t="s">
        <v>492</v>
      </c>
      <c r="Q72" s="230"/>
      <c r="R72" s="230">
        <v>0</v>
      </c>
      <c r="S72" s="230"/>
      <c r="T72" s="230" t="s">
        <v>492</v>
      </c>
      <c r="U72" s="230"/>
      <c r="V72" s="230">
        <v>0</v>
      </c>
      <c r="W72" s="230"/>
      <c r="X72" s="230" t="s">
        <v>492</v>
      </c>
      <c r="Y72" s="230"/>
      <c r="Z72" s="230">
        <v>0</v>
      </c>
      <c r="AA72" s="230"/>
      <c r="AB72" s="230">
        <v>0</v>
      </c>
      <c r="AC72" s="230">
        <v>2</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243"/>
      <c r="D79" s="237"/>
      <c r="E79" s="238"/>
      <c r="F79" s="238"/>
      <c r="G79" s="230">
        <v>0</v>
      </c>
      <c r="H79" s="230" t="s">
        <v>492</v>
      </c>
      <c r="I79" s="238"/>
      <c r="J79" s="230">
        <v>0</v>
      </c>
      <c r="K79" s="237"/>
      <c r="L79" s="230" t="s">
        <v>492</v>
      </c>
      <c r="M79" s="237"/>
      <c r="N79" s="230">
        <v>0</v>
      </c>
      <c r="O79" s="237"/>
      <c r="P79" s="230" t="s">
        <v>492</v>
      </c>
      <c r="Q79" s="237"/>
      <c r="R79" s="230">
        <v>0</v>
      </c>
      <c r="S79" s="237"/>
      <c r="T79" s="230" t="s">
        <v>492</v>
      </c>
      <c r="U79" s="237"/>
      <c r="V79" s="230">
        <v>0</v>
      </c>
      <c r="W79" s="237"/>
      <c r="X79" s="230" t="s">
        <v>492</v>
      </c>
      <c r="Y79" s="237"/>
      <c r="Z79" s="230">
        <v>0</v>
      </c>
      <c r="AA79" s="237"/>
      <c r="AB79" s="230">
        <v>0</v>
      </c>
      <c r="AC79" s="230">
        <v>0</v>
      </c>
    </row>
    <row r="80" spans="1:29" s="220" customFormat="1" x14ac:dyDescent="0.25">
      <c r="A80" s="231" t="s">
        <v>217</v>
      </c>
      <c r="B80" s="232" t="s">
        <v>496</v>
      </c>
      <c r="C80" s="243"/>
      <c r="D80" s="237"/>
      <c r="E80" s="238"/>
      <c r="F80" s="238"/>
      <c r="G80" s="230">
        <v>0</v>
      </c>
      <c r="H80" s="230" t="s">
        <v>492</v>
      </c>
      <c r="I80" s="238"/>
      <c r="J80" s="230">
        <v>0</v>
      </c>
      <c r="K80" s="237"/>
      <c r="L80" s="230" t="s">
        <v>492</v>
      </c>
      <c r="M80" s="237"/>
      <c r="N80" s="230">
        <v>0</v>
      </c>
      <c r="O80" s="237"/>
      <c r="P80" s="230" t="s">
        <v>492</v>
      </c>
      <c r="Q80" s="237"/>
      <c r="R80" s="230">
        <v>0</v>
      </c>
      <c r="S80" s="237"/>
      <c r="T80" s="230" t="s">
        <v>492</v>
      </c>
      <c r="U80" s="237"/>
      <c r="V80" s="230">
        <v>0</v>
      </c>
      <c r="W80" s="237"/>
      <c r="X80" s="230" t="s">
        <v>492</v>
      </c>
      <c r="Y80" s="237"/>
      <c r="Z80" s="230">
        <v>0</v>
      </c>
      <c r="AA80" s="237"/>
      <c r="AB80" s="230">
        <v>0</v>
      </c>
      <c r="AC80" s="230">
        <v>0</v>
      </c>
    </row>
    <row r="81" spans="1:29" s="220" customFormat="1" x14ac:dyDescent="0.25">
      <c r="A81" s="231" t="s">
        <v>527</v>
      </c>
      <c r="B81" s="232" t="s">
        <v>497</v>
      </c>
      <c r="C81" s="243"/>
      <c r="D81" s="237"/>
      <c r="E81" s="238"/>
      <c r="F81" s="238"/>
      <c r="G81" s="230">
        <v>0</v>
      </c>
      <c r="H81" s="230" t="s">
        <v>492</v>
      </c>
      <c r="I81" s="238"/>
      <c r="J81" s="230">
        <v>0</v>
      </c>
      <c r="K81" s="237"/>
      <c r="L81" s="230" t="s">
        <v>492</v>
      </c>
      <c r="M81" s="237"/>
      <c r="N81" s="230">
        <v>0</v>
      </c>
      <c r="O81" s="237"/>
      <c r="P81" s="230" t="s">
        <v>492</v>
      </c>
      <c r="Q81" s="237"/>
      <c r="R81" s="230">
        <v>0</v>
      </c>
      <c r="S81" s="237"/>
      <c r="T81" s="230" t="s">
        <v>492</v>
      </c>
      <c r="U81" s="237"/>
      <c r="V81" s="230">
        <v>0</v>
      </c>
      <c r="W81" s="237"/>
      <c r="X81" s="230" t="s">
        <v>492</v>
      </c>
      <c r="Y81" s="237"/>
      <c r="Z81" s="230">
        <v>0</v>
      </c>
      <c r="AA81" s="237"/>
      <c r="AB81" s="230">
        <v>0</v>
      </c>
      <c r="AC81" s="230">
        <v>0</v>
      </c>
    </row>
    <row r="82" spans="1:29" s="220" customFormat="1" x14ac:dyDescent="0.25">
      <c r="A82" s="231" t="s">
        <v>528</v>
      </c>
      <c r="B82" s="232" t="s">
        <v>498</v>
      </c>
      <c r="C82" s="243"/>
      <c r="D82" s="237"/>
      <c r="E82" s="238"/>
      <c r="F82" s="238"/>
      <c r="G82" s="230">
        <v>0</v>
      </c>
      <c r="H82" s="230" t="s">
        <v>492</v>
      </c>
      <c r="I82" s="238"/>
      <c r="J82" s="230">
        <v>0</v>
      </c>
      <c r="K82" s="237"/>
      <c r="L82" s="230" t="s">
        <v>492</v>
      </c>
      <c r="M82" s="237"/>
      <c r="N82" s="230">
        <v>0</v>
      </c>
      <c r="O82" s="237"/>
      <c r="P82" s="230" t="s">
        <v>492</v>
      </c>
      <c r="Q82" s="237"/>
      <c r="R82" s="230">
        <v>0</v>
      </c>
      <c r="S82" s="237"/>
      <c r="T82" s="230" t="s">
        <v>492</v>
      </c>
      <c r="U82" s="237"/>
      <c r="V82" s="230">
        <v>0</v>
      </c>
      <c r="W82" s="237"/>
      <c r="X82" s="230" t="s">
        <v>492</v>
      </c>
      <c r="Y82" s="237"/>
      <c r="Z82" s="230">
        <v>0</v>
      </c>
      <c r="AA82" s="237"/>
      <c r="AB82" s="230">
        <v>0</v>
      </c>
      <c r="AC82" s="230">
        <v>0</v>
      </c>
    </row>
    <row r="83" spans="1:29" s="220" customFormat="1" x14ac:dyDescent="0.25">
      <c r="A83" s="231" t="s">
        <v>529</v>
      </c>
      <c r="B83" s="232" t="s">
        <v>500</v>
      </c>
      <c r="C83" s="243"/>
      <c r="D83" s="237"/>
      <c r="E83" s="238"/>
      <c r="F83" s="238"/>
      <c r="G83" s="230">
        <v>0</v>
      </c>
      <c r="H83" s="230" t="s">
        <v>492</v>
      </c>
      <c r="I83" s="238"/>
      <c r="J83" s="230">
        <v>0</v>
      </c>
      <c r="K83" s="237"/>
      <c r="L83" s="230" t="s">
        <v>492</v>
      </c>
      <c r="M83" s="237"/>
      <c r="N83" s="230">
        <v>0</v>
      </c>
      <c r="O83" s="237"/>
      <c r="P83" s="230" t="s">
        <v>492</v>
      </c>
      <c r="Q83" s="237"/>
      <c r="R83" s="230">
        <v>0</v>
      </c>
      <c r="S83" s="237"/>
      <c r="T83" s="230" t="s">
        <v>492</v>
      </c>
      <c r="U83" s="237"/>
      <c r="V83" s="230">
        <v>0</v>
      </c>
      <c r="W83" s="237"/>
      <c r="X83" s="230" t="s">
        <v>492</v>
      </c>
      <c r="Y83" s="237"/>
      <c r="Z83" s="230">
        <v>0</v>
      </c>
      <c r="AA83" s="237"/>
      <c r="AB83" s="230">
        <v>0</v>
      </c>
      <c r="AC83" s="230">
        <v>0</v>
      </c>
    </row>
    <row r="84" spans="1:29" s="220" customFormat="1" x14ac:dyDescent="0.25">
      <c r="A84" s="231" t="s">
        <v>530</v>
      </c>
      <c r="B84" s="232" t="s">
        <v>502</v>
      </c>
      <c r="C84" s="243"/>
      <c r="D84" s="237"/>
      <c r="E84" s="238"/>
      <c r="F84" s="238"/>
      <c r="G84" s="230">
        <v>0</v>
      </c>
      <c r="H84" s="230" t="s">
        <v>492</v>
      </c>
      <c r="I84" s="238"/>
      <c r="J84" s="230">
        <v>0</v>
      </c>
      <c r="K84" s="237"/>
      <c r="L84" s="230" t="s">
        <v>492</v>
      </c>
      <c r="M84" s="237"/>
      <c r="N84" s="230">
        <v>1</v>
      </c>
      <c r="O84" s="237"/>
      <c r="P84" s="230" t="s">
        <v>492</v>
      </c>
      <c r="Q84" s="237"/>
      <c r="R84" s="230">
        <v>0</v>
      </c>
      <c r="S84" s="237"/>
      <c r="T84" s="230" t="s">
        <v>492</v>
      </c>
      <c r="U84" s="237"/>
      <c r="V84" s="230">
        <v>0</v>
      </c>
      <c r="W84" s="237"/>
      <c r="X84" s="230" t="s">
        <v>492</v>
      </c>
      <c r="Y84" s="237"/>
      <c r="Z84" s="230">
        <v>0</v>
      </c>
      <c r="AA84" s="237"/>
      <c r="AB84" s="230">
        <v>0</v>
      </c>
      <c r="AC84" s="230">
        <v>1</v>
      </c>
    </row>
    <row r="85" spans="1:29" s="220" customFormat="1" x14ac:dyDescent="0.25">
      <c r="A85" s="231" t="s">
        <v>531</v>
      </c>
      <c r="B85" s="232" t="s">
        <v>504</v>
      </c>
      <c r="C85" s="243"/>
      <c r="D85" s="237"/>
      <c r="E85" s="238"/>
      <c r="F85" s="238"/>
      <c r="G85" s="230">
        <v>0</v>
      </c>
      <c r="H85" s="230" t="s">
        <v>492</v>
      </c>
      <c r="I85" s="238"/>
      <c r="J85" s="230">
        <v>0</v>
      </c>
      <c r="K85" s="237"/>
      <c r="L85" s="230" t="s">
        <v>492</v>
      </c>
      <c r="M85" s="237"/>
      <c r="N85" s="230">
        <v>2</v>
      </c>
      <c r="O85" s="237"/>
      <c r="P85" s="230" t="s">
        <v>492</v>
      </c>
      <c r="Q85" s="237"/>
      <c r="R85" s="230">
        <v>0</v>
      </c>
      <c r="S85" s="237"/>
      <c r="T85" s="230" t="s">
        <v>492</v>
      </c>
      <c r="U85" s="237"/>
      <c r="V85" s="230">
        <v>0</v>
      </c>
      <c r="W85" s="237"/>
      <c r="X85" s="230" t="s">
        <v>492</v>
      </c>
      <c r="Y85" s="237"/>
      <c r="Z85" s="230">
        <v>0</v>
      </c>
      <c r="AA85" s="237"/>
      <c r="AB85" s="230">
        <v>0</v>
      </c>
      <c r="AC85" s="230">
        <v>2</v>
      </c>
    </row>
    <row r="86" spans="1:29" s="220" customFormat="1" x14ac:dyDescent="0.25">
      <c r="A86" s="231" t="s">
        <v>532</v>
      </c>
      <c r="B86" s="232" t="s">
        <v>506</v>
      </c>
      <c r="C86" s="244"/>
      <c r="D86" s="237"/>
      <c r="E86" s="238"/>
      <c r="F86" s="238"/>
      <c r="G86" s="230">
        <v>0</v>
      </c>
      <c r="H86" s="230" t="s">
        <v>492</v>
      </c>
      <c r="I86" s="238"/>
      <c r="J86" s="230">
        <v>0</v>
      </c>
      <c r="K86" s="237"/>
      <c r="L86" s="230" t="s">
        <v>492</v>
      </c>
      <c r="M86" s="237"/>
      <c r="N86" s="230">
        <v>0</v>
      </c>
      <c r="O86" s="237"/>
      <c r="P86" s="230" t="s">
        <v>492</v>
      </c>
      <c r="Q86" s="237"/>
      <c r="R86" s="230">
        <v>0</v>
      </c>
      <c r="S86" s="237"/>
      <c r="T86" s="230" t="s">
        <v>492</v>
      </c>
      <c r="U86" s="237"/>
      <c r="V86" s="230">
        <v>0</v>
      </c>
      <c r="W86" s="237"/>
      <c r="X86" s="230" t="s">
        <v>492</v>
      </c>
      <c r="Y86" s="237"/>
      <c r="Z86" s="230">
        <v>0</v>
      </c>
      <c r="AA86" s="237"/>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'6.1. Паспорт сетевой график'!A5:L5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483</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N_TP1900.PR.0064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
        <v>541</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11" t="s">
        <v>451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462</v>
      </c>
      <c r="F22" s="417"/>
      <c r="G22" s="417"/>
      <c r="H22" s="417"/>
      <c r="I22" s="417"/>
      <c r="J22" s="417"/>
      <c r="K22" s="417"/>
      <c r="L22" s="418"/>
      <c r="M22" s="402" t="s">
        <v>50</v>
      </c>
      <c r="N22" s="402" t="s">
        <v>49</v>
      </c>
      <c r="O22" s="402" t="s">
        <v>48</v>
      </c>
      <c r="P22" s="397" t="s">
        <v>226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122</v>
      </c>
      <c r="G23" s="398" t="s">
        <v>121</v>
      </c>
      <c r="H23" s="398" t="s">
        <v>120</v>
      </c>
      <c r="I23" s="400" t="s">
        <v>375</v>
      </c>
      <c r="J23" s="400" t="s">
        <v>376</v>
      </c>
      <c r="K23" s="400" t="s">
        <v>377</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68" t="s">
        <v>14</v>
      </c>
      <c r="AG24" s="168" t="s">
        <v>13</v>
      </c>
      <c r="AH24" s="169" t="s">
        <v>3</v>
      </c>
      <c r="AI24" s="169"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7" t="str">
        <f>'7. Паспорт отчет о закупке'!A5:AV5</f>
        <v>Год раскрытия информации: 2023 год</v>
      </c>
      <c r="B5" s="427"/>
      <c r="C5" s="70"/>
      <c r="D5" s="70"/>
      <c r="E5" s="70"/>
      <c r="F5" s="70"/>
      <c r="G5" s="70"/>
      <c r="H5" s="70"/>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x14ac:dyDescent="0.25">
      <c r="A9" s="253" t="s">
        <v>482</v>
      </c>
      <c r="B9" s="278"/>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3" t="s">
        <v>540</v>
      </c>
      <c r="B12" s="253"/>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33" customHeight="1" x14ac:dyDescent="0.25">
      <c r="A15" s="255" t="s">
        <v>541</v>
      </c>
      <c r="B15" s="287"/>
      <c r="C15" s="170"/>
      <c r="D15" s="170"/>
      <c r="E15" s="170"/>
      <c r="F15" s="170"/>
      <c r="G15" s="170"/>
      <c r="H15" s="170"/>
    </row>
    <row r="16" spans="1:8" x14ac:dyDescent="0.25">
      <c r="A16" s="249" t="s">
        <v>7</v>
      </c>
      <c r="B16" s="249"/>
      <c r="C16" s="171"/>
      <c r="D16" s="171"/>
      <c r="E16" s="171"/>
      <c r="F16" s="171"/>
      <c r="G16" s="171"/>
      <c r="H16" s="171"/>
    </row>
    <row r="17" spans="1:2" x14ac:dyDescent="0.25">
      <c r="B17" s="140"/>
    </row>
    <row r="18" spans="1:2" ht="33.75" customHeight="1" x14ac:dyDescent="0.25">
      <c r="A18" s="425" t="s">
        <v>452</v>
      </c>
      <c r="B18" s="426"/>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Вандмтор (установка видеокамер 14 шт., ВОК - 2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548</v>
      </c>
    </row>
    <row r="25" spans="1:2" ht="16.5" thickBot="1" x14ac:dyDescent="0.3">
      <c r="A25" s="145" t="s">
        <v>329</v>
      </c>
      <c r="B25" s="143">
        <v>2024</v>
      </c>
    </row>
    <row r="26" spans="1:2" ht="16.5" thickBot="1" x14ac:dyDescent="0.3">
      <c r="A26" s="146" t="s">
        <v>330</v>
      </c>
      <c r="B26" s="147" t="s">
        <v>477</v>
      </c>
    </row>
    <row r="27" spans="1:2" ht="29.25" thickBot="1" x14ac:dyDescent="0.3">
      <c r="A27" s="154" t="s">
        <v>537</v>
      </c>
      <c r="B27" s="428">
        <f>+'6.2. Паспорт фин осв ввод'!D24</f>
        <v>13.218160856114189</v>
      </c>
    </row>
    <row r="28" spans="1:2" ht="16.5" thickBot="1" x14ac:dyDescent="0.3">
      <c r="A28" s="149" t="s">
        <v>331</v>
      </c>
      <c r="B28" s="149" t="s">
        <v>484</v>
      </c>
    </row>
    <row r="29" spans="1:2" ht="29.25" thickBot="1" x14ac:dyDescent="0.3">
      <c r="A29" s="155" t="s">
        <v>332</v>
      </c>
      <c r="B29" s="149" t="s">
        <v>479</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2" t="s">
        <v>472</v>
      </c>
    </row>
    <row r="74" spans="1:2" x14ac:dyDescent="0.25">
      <c r="A74" s="152" t="s">
        <v>367</v>
      </c>
      <c r="B74" s="423"/>
    </row>
    <row r="75" spans="1:2" x14ac:dyDescent="0.25">
      <c r="A75" s="152" t="s">
        <v>368</v>
      </c>
      <c r="B75" s="423"/>
    </row>
    <row r="76" spans="1:2" x14ac:dyDescent="0.25">
      <c r="A76" s="152" t="s">
        <v>369</v>
      </c>
      <c r="B76" s="423"/>
    </row>
    <row r="77" spans="1:2" x14ac:dyDescent="0.25">
      <c r="A77" s="152" t="s">
        <v>370</v>
      </c>
      <c r="B77" s="423"/>
    </row>
    <row r="78" spans="1:2" ht="16.5" thickBot="1" x14ac:dyDescent="0.3">
      <c r="A78" s="161" t="s">
        <v>371</v>
      </c>
      <c r="B78" s="42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2023-11-30T09:52:15Z</dcterms:modified>
</cp:coreProperties>
</file>